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012FC026-BD24-4658-B2BE-D37463A1A2EA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" i="1" l="1"/>
  <c r="M8" i="1"/>
  <c r="M5" i="1"/>
  <c r="M9" i="1"/>
  <c r="M10" i="1"/>
  <c r="M11" i="1"/>
  <c r="M12" i="1"/>
  <c r="M13" i="1"/>
  <c r="M14" i="1"/>
  <c r="M15" i="1"/>
  <c r="M16" i="1"/>
  <c r="M17" i="1"/>
  <c r="M6" i="1"/>
  <c r="K7" i="1"/>
  <c r="K8" i="1"/>
  <c r="K5" i="1"/>
  <c r="K9" i="1"/>
  <c r="K10" i="1"/>
  <c r="K11" i="1"/>
  <c r="K12" i="1"/>
  <c r="K13" i="1"/>
  <c r="K14" i="1"/>
  <c r="K15" i="1"/>
  <c r="K16" i="1"/>
  <c r="K17" i="1"/>
  <c r="K6" i="1"/>
  <c r="I7" i="1"/>
  <c r="I8" i="1"/>
  <c r="I5" i="1"/>
  <c r="I9" i="1"/>
  <c r="I10" i="1"/>
  <c r="I11" i="1"/>
  <c r="I12" i="1"/>
  <c r="I13" i="1"/>
  <c r="I14" i="1"/>
  <c r="I15" i="1"/>
  <c r="I16" i="1"/>
  <c r="I17" i="1"/>
  <c r="I6" i="1"/>
</calcChain>
</file>

<file path=xl/sharedStrings.xml><?xml version="1.0" encoding="utf-8"?>
<sst xmlns="http://schemas.openxmlformats.org/spreadsheetml/2006/main" count="112" uniqueCount="83">
  <si>
    <t>第十一期政府采购协议供货产品汇总表</t>
  </si>
  <si>
    <t>投标人名称</t>
  </si>
  <si>
    <t>品牌</t>
  </si>
  <si>
    <t>市场参考价（元）</t>
  </si>
  <si>
    <t>产品型号</t>
  </si>
  <si>
    <t>技术参数</t>
  </si>
  <si>
    <t>节能产品</t>
  </si>
  <si>
    <t>环保产品</t>
  </si>
  <si>
    <t>交货期</t>
  </si>
  <si>
    <t>协议供货商</t>
  </si>
  <si>
    <t>联系人及联系电话</t>
  </si>
  <si>
    <t>地址</t>
  </si>
  <si>
    <t>优惠率</t>
  </si>
  <si>
    <t>最高限价</t>
  </si>
  <si>
    <t>√</t>
  </si>
  <si>
    <t>7个工作日</t>
    <phoneticPr fontId="1" type="noConversion"/>
  </si>
  <si>
    <t>上饶市基石信息科技有限公司</t>
  </si>
  <si>
    <t>游祖炎18007930020</t>
  </si>
  <si>
    <t>上饶县旭日中大道74号</t>
  </si>
  <si>
    <t>江西煜辉实业有限公司</t>
  </si>
  <si>
    <t>王旭辉13870382838</t>
  </si>
  <si>
    <t>江西省上饶市信州区西路42号</t>
    <phoneticPr fontId="1" type="noConversion"/>
  </si>
  <si>
    <t>投标人（公章）：</t>
  </si>
  <si>
    <t>法人授权代表（签字）：</t>
  </si>
  <si>
    <t>上饶市紫盛办公设备有限公司</t>
    <phoneticPr fontId="1" type="noConversion"/>
  </si>
  <si>
    <t>郑卫华13576336075</t>
    <phoneticPr fontId="1" type="noConversion"/>
  </si>
  <si>
    <t>江西省上饶市信州区赣东北大道27号2-1</t>
    <phoneticPr fontId="1" type="noConversion"/>
  </si>
  <si>
    <t>上饶市圆规信息技术有限公司</t>
    <phoneticPr fontId="1" type="noConversion"/>
  </si>
  <si>
    <t>吴玉华15307038896</t>
    <phoneticPr fontId="1" type="noConversion"/>
  </si>
  <si>
    <t>上饶市信州区广信大道179号</t>
    <phoneticPr fontId="1" type="noConversion"/>
  </si>
  <si>
    <r>
      <t>投标品牌： 联想     第</t>
    </r>
    <r>
      <rPr>
        <u/>
        <sz val="12"/>
        <color theme="1"/>
        <rFont val="宋体"/>
        <family val="3"/>
        <charset val="134"/>
      </rPr>
      <t xml:space="preserve"> 三   </t>
    </r>
    <r>
      <rPr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打印机及主要耗材、配件（含喷墨、针式、、热式、激光打印机）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  <phoneticPr fontId="1" type="noConversion"/>
  </si>
  <si>
    <t>1-30台</t>
    <phoneticPr fontId="1" type="noConversion"/>
  </si>
  <si>
    <t>31-60台</t>
    <phoneticPr fontId="1" type="noConversion"/>
  </si>
  <si>
    <t>61-100台</t>
    <phoneticPr fontId="1" type="noConversion"/>
  </si>
  <si>
    <t>产品类型：A4针打、分辨率：360x360DPI、打印方式：双向/单向逻辑选距、打印头针数:24针、打印宽度：85列、打印头寿命：5亿次/针 、拷贝能力：1+6联、打印纸张：宽度  2.5英寸～11.7英寸 （单张纸）、  3英寸～10.5英寸（链式纸）、长度  2.5英寸～14.3英寸 （单张纸）、 最小5.5英寸 （链式纸）、可实现A3纸打印、可实现名片打印</t>
    <phoneticPr fontId="1" type="noConversion"/>
  </si>
  <si>
    <t>江西云数科技有限公司</t>
    <phoneticPr fontId="1" type="noConversion"/>
  </si>
  <si>
    <t>江西省上饶市信州区广信大厦A栋215室</t>
    <phoneticPr fontId="1" type="noConversion"/>
  </si>
  <si>
    <t>上饶市新宇贸易有限公司</t>
    <phoneticPr fontId="1" type="noConversion"/>
  </si>
  <si>
    <t>吴加龙 13907939421</t>
    <phoneticPr fontId="1" type="noConversion"/>
  </si>
  <si>
    <t>上饶市中山路36号1-1</t>
    <phoneticPr fontId="1" type="noConversion"/>
  </si>
  <si>
    <t>上饶市融达办公设备有限公司</t>
    <phoneticPr fontId="1" type="noConversion"/>
  </si>
  <si>
    <t>江西省上饶市信州区赣东北大道32号亿升广场第二层数码区64号</t>
    <phoneticPr fontId="1" type="noConversion"/>
  </si>
  <si>
    <t>肖朝廷 15879302074</t>
    <phoneticPr fontId="1" type="noConversion"/>
  </si>
  <si>
    <t>江西乐游实业有限公司</t>
    <phoneticPr fontId="1" type="noConversion"/>
  </si>
  <si>
    <t>上饶市信州区凤凰东大道479号8幢1-403</t>
    <phoneticPr fontId="1" type="noConversion"/>
  </si>
  <si>
    <t>王苇 13767317412</t>
    <phoneticPr fontId="1" type="noConversion"/>
  </si>
  <si>
    <t>上饶市金万达贸易有限公司</t>
    <phoneticPr fontId="1" type="noConversion"/>
  </si>
  <si>
    <t>上饶市信州区中山路36号1-1</t>
    <phoneticPr fontId="1" type="noConversion"/>
  </si>
  <si>
    <t>危翠珍0793-8210214</t>
    <phoneticPr fontId="1" type="noConversion"/>
  </si>
  <si>
    <t>上饶市创新虹力科技有限公司</t>
    <phoneticPr fontId="1" type="noConversion"/>
  </si>
  <si>
    <t>上饶市信州区中山路1号金洋帆2106室</t>
    <phoneticPr fontId="1" type="noConversion"/>
  </si>
  <si>
    <t>高云13307035299</t>
    <phoneticPr fontId="1" type="noConversion"/>
  </si>
  <si>
    <t>上饶市泰和宝贸易有限公司</t>
    <phoneticPr fontId="1" type="noConversion"/>
  </si>
  <si>
    <t>江西省上饶市信州区长塘花苑安置小区1号楼1-1号店面</t>
    <phoneticPr fontId="1" type="noConversion"/>
  </si>
  <si>
    <t>黄琦  13755331627</t>
    <phoneticPr fontId="1" type="noConversion"/>
  </si>
  <si>
    <t xml:space="preserve">产品类型:A4黑白激光打印机、出纸盒容量:100页、打印分辨率:600×600dpi、打印机语言:GDI、打印速度:30页/分钟、涵盖功能:打印、环保产品:是、接口类型:USB2.0、节能产品:是、介质类型:普通纸、厚纸、铜版纸、再生纸、标签纸、信封、薄纸、进纸盒容量:250页、内存大小:32MB、双面打印:标配双面打印单元、网络打印:否、型号:LJ2605D、最大处理幅面:A4  </t>
    <phoneticPr fontId="1" type="noConversion"/>
  </si>
  <si>
    <t xml:space="preserve">打印幅面 A4打印速度 28页/分钟打印分辨率 HQ1200、600x600dpi打印语言 GDI屏幕显示 LED指示灯首页输出时间 &lt;8.5秒处理器 266MHz标准（最大）内存 32MB接口类型 Hi-Speed USB 2.0网络/WIFI打印 N/A纸张处理系统 纸张输入容量 250页（纸盒）＋1页（手动）纸张输出容量 标准：100页双面打印 手动双面打印。  随机硒鼓寿命 12000页随机墨粉容量 2600页 零售硒鼓型号/容量 LD2451/12000页零售墨粉型号/容量 LT2451/1500页; LT2451H/2600页备注 单色耗材可打印量依据ISO/IEC 19752标准测定认证信息 CCC、节能认证、环境认证、能效标识 </t>
    <phoneticPr fontId="1" type="noConversion"/>
  </si>
  <si>
    <t>产品类型:A4黑白激光打印机、出纸盒容量:100页、打印分辨率:HQ1200，600×600dpi、打印机语言:GDI、打印速度:28页/分钟、涵盖功能:打印、环保产品:是、接口类型:USB2.0、节能产品:第十四期节能清单 CQC11701056513、介质类型:普通纸、厚纸、铜版纸、再生纸、信封、标签纸、薄纸、进纸盒容量:250页、内存大小:32MB、双面打印:否、网络打印:否</t>
    <phoneticPr fontId="1" type="noConversion"/>
  </si>
  <si>
    <t>产品类型:黑白激光打印机、出纸盒容量:100页、打印分辨率:HQ1200，600×600dpi、打印机语言:PCL6、打印速度:30页/分钟、涵盖功能:打印、环保产品:是、接口类型:USB2.0, 10/100BASE-TX 以太网、节能产品:第十四期节能清单 CQC11701056515、介质类型:普通纸、厚纸、铜版纸、再生纸、标签纸、信封、薄纸、进纸盒容量:250页、内存大小:32MB、双面打印:标配双面打印单元、网络打印:标配、、最大处理幅面:A4</t>
    <phoneticPr fontId="1" type="noConversion"/>
  </si>
  <si>
    <t>联想激光打印机LJ2605D</t>
    <phoneticPr fontId="1" type="noConversion"/>
  </si>
  <si>
    <t>联想激光打印机LJ2405</t>
    <phoneticPr fontId="1" type="noConversion"/>
  </si>
  <si>
    <t>联想激光打印机LJ2400PRO</t>
    <phoneticPr fontId="1" type="noConversion"/>
  </si>
  <si>
    <t>联想激光打印机LJ2655DN</t>
    <phoneticPr fontId="1" type="noConversion"/>
  </si>
  <si>
    <t>联想平推票据打印机DP518</t>
    <phoneticPr fontId="1" type="noConversion"/>
  </si>
  <si>
    <t>联想彩色激光打印机CS1831</t>
    <phoneticPr fontId="1" type="noConversion"/>
  </si>
  <si>
    <t>产品类型：彩色A4激光打印机、处理器：400MHZ、标准内存：64MB、打印幅面：A4、打印速度；(A4)黑白：18页/分钟、彩色：4页/分钟、打印分辨率：600*600dpi,HQ1200、打印语言：SPL-C、首页输出时间：少于14秒（黑白）/26秒(彩色）、纸张输出容量：50页</t>
    <phoneticPr fontId="1" type="noConversion"/>
  </si>
  <si>
    <t xml:space="preserve">张连君13320039559 </t>
    <phoneticPr fontId="1" type="noConversion"/>
  </si>
  <si>
    <t>上饶市易嘉实业有限公司</t>
    <phoneticPr fontId="1" type="noConversion"/>
  </si>
  <si>
    <t>何坤龙   13907938267</t>
    <phoneticPr fontId="1" type="noConversion"/>
  </si>
  <si>
    <t>江西省上饶市信州区凤凰中路</t>
    <phoneticPr fontId="1" type="noConversion"/>
  </si>
  <si>
    <t>产品类型:黑白激光打印机、打印分辨率:600x600dpi、打印机语言:GDI、打印速度:A4 26页/分钟、A5 40页/分钟、涵盖功能:打印、环保产品:是、接口类型:Hi-Speed USB 2.0、节能产品:是、介质类型:普通纸,信封,胶片,标签,明信片,棉纸,再生纸,档案文件,预印纸,卡片纸、进纸盒容量:150页、内存大小:64M、双面打印:否、无线打印:否、最大处理幅面:A4、处理器：295Mhz</t>
    <phoneticPr fontId="1" type="noConversion"/>
  </si>
  <si>
    <t>联想激光打印机L100</t>
    <phoneticPr fontId="1" type="noConversion"/>
  </si>
  <si>
    <t>联想激光打印机L100W</t>
    <phoneticPr fontId="1" type="noConversion"/>
  </si>
  <si>
    <t>产品类型:黑白激光打印机、打印分辨率:600x600dpi、打印机语言:GDI、打印速度:A4 26页/分钟、A5 40页/分钟、涵盖功能:打印、环保产品:是、接口类型:Hi-Speed USB 2.0、节能产品:是、介质类型:普通纸,信封,胶片,标签,明信片,棉纸,再生纸,档案文件,预印纸,卡片纸、进纸盒容量:150页、内存大小:64M、双面打印:否、无线打印:是、最大处理幅面:A4、处理器：295Mhz</t>
    <phoneticPr fontId="1" type="noConversion"/>
  </si>
  <si>
    <t>新增型号</t>
    <phoneticPr fontId="1" type="noConversion"/>
  </si>
  <si>
    <t>上饶市蓝锐数码科技有限公司</t>
  </si>
  <si>
    <t>兰美娟18970376529</t>
  </si>
  <si>
    <t>上饶县凤凰西路1-18号</t>
  </si>
  <si>
    <t>联想激光打印机LJ2405D</t>
    <phoneticPr fontId="1" type="noConversion"/>
  </si>
  <si>
    <t xml:space="preserve">产品类型:A4黑白激光打印机、出纸盒容量:100页、打印分辨率:600×600dpi、打印机语言:GDI、打印速度:28页/分钟、涵盖功能:打印、环保产品:是、接口类型:USB2.0、节能产品:是、介质类型:普通纸、厚纸、铜版纸、再生纸、标签纸、信封、薄纸、进纸盒容量:250页、内存大小:32MB、双面打印:标配双面打印单元、网络打印:否、型号:LJ2605D、最大处理幅面:A4  </t>
    <phoneticPr fontId="1" type="noConversion"/>
  </si>
  <si>
    <t>联想彩色激光打印机CS2410DN</t>
    <phoneticPr fontId="1" type="noConversion"/>
  </si>
  <si>
    <t>产品类型：彩色A4激光打印机、处理器：533 MHz + 150 MHz双核处理器、标准内存：256MB、打印幅面：A4、打印速度；24ppm(黑彩同速)、打印分辨率：600 x 600 dpi（2400 x 600dpi equivalent）、打印语言：SPL-C / PCL5Ce / PCL6C / PS3 / PDF V1.7、首页输出时间：&lt;17 秒、双面打印：支持</t>
    <phoneticPr fontId="1" type="noConversion"/>
  </si>
  <si>
    <t>日期：2021年 08月 23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</si>
</sst>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7" fillId="2" borderId="2" xfId="0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8" fillId="0" borderId="2" xfId="0" applyFont="1" applyBorder="1">
      <alignment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>
      <alignment vertical="center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wrapText="1"/>
    </xf>
    <xf numFmtId="9" fontId="9" fillId="0" borderId="2" xfId="0" applyNumberFormat="1" applyFont="1" applyBorder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tabSelected="1" topLeftCell="A7" workbookViewId="0">
      <selection activeCell="T15" sqref="T15"/>
    </sheetView>
  </sheetViews>
  <sheetFormatPr defaultRowHeight="13.5" x14ac:dyDescent="0.3"/>
  <cols>
    <col min="1" max="1" width="5" customWidth="1"/>
    <col min="2" max="2" width="5.3984375" customWidth="1"/>
    <col min="3" max="3" width="4.1328125" customWidth="1"/>
    <col min="4" max="4" width="10.1328125" customWidth="1"/>
    <col min="5" max="5" width="55.265625" customWidth="1"/>
    <col min="6" max="7" width="3.73046875" customWidth="1"/>
    <col min="8" max="8" width="3.59765625" customWidth="1"/>
    <col min="9" max="9" width="5.1328125" customWidth="1"/>
    <col min="10" max="10" width="4.46484375" customWidth="1"/>
    <col min="11" max="11" width="5.1328125" customWidth="1"/>
    <col min="12" max="12" width="3.46484375" customWidth="1"/>
    <col min="13" max="13" width="5.73046875" customWidth="1"/>
    <col min="14" max="14" width="4.1328125" customWidth="1"/>
    <col min="15" max="15" width="6" customWidth="1"/>
    <col min="16" max="16" width="6.46484375" customWidth="1"/>
    <col min="17" max="17" width="7.46484375" customWidth="1"/>
  </cols>
  <sheetData>
    <row r="1" spans="1:17" ht="17.649999999999999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5.75" x14ac:dyDescent="0.3">
      <c r="A2" s="16" t="s">
        <v>30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x14ac:dyDescent="0.25">
      <c r="A3" s="17" t="s">
        <v>1</v>
      </c>
      <c r="B3" s="14" t="s">
        <v>2</v>
      </c>
      <c r="C3" s="14" t="s">
        <v>3</v>
      </c>
      <c r="D3" s="17" t="s">
        <v>4</v>
      </c>
      <c r="E3" s="14" t="s">
        <v>5</v>
      </c>
      <c r="F3" s="14" t="s">
        <v>6</v>
      </c>
      <c r="G3" s="14" t="s">
        <v>7</v>
      </c>
      <c r="H3" s="19" t="s">
        <v>31</v>
      </c>
      <c r="I3" s="19"/>
      <c r="J3" s="19" t="s">
        <v>32</v>
      </c>
      <c r="K3" s="19"/>
      <c r="L3" s="19" t="s">
        <v>33</v>
      </c>
      <c r="M3" s="19"/>
      <c r="N3" s="14" t="s">
        <v>8</v>
      </c>
      <c r="O3" s="14" t="s">
        <v>9</v>
      </c>
      <c r="P3" s="14" t="s">
        <v>10</v>
      </c>
      <c r="Q3" s="14" t="s">
        <v>11</v>
      </c>
    </row>
    <row r="4" spans="1:17" ht="20.25" x14ac:dyDescent="0.25">
      <c r="A4" s="18"/>
      <c r="B4" s="14"/>
      <c r="C4" s="14"/>
      <c r="D4" s="18"/>
      <c r="E4" s="14"/>
      <c r="F4" s="14"/>
      <c r="G4" s="14"/>
      <c r="H4" s="2" t="s">
        <v>12</v>
      </c>
      <c r="I4" s="3" t="s">
        <v>13</v>
      </c>
      <c r="J4" s="2" t="s">
        <v>12</v>
      </c>
      <c r="K4" s="3" t="s">
        <v>13</v>
      </c>
      <c r="L4" s="2" t="s">
        <v>12</v>
      </c>
      <c r="M4" s="3" t="s">
        <v>13</v>
      </c>
      <c r="N4" s="14"/>
      <c r="O4" s="14"/>
      <c r="P4" s="14"/>
      <c r="Q4" s="14"/>
    </row>
    <row r="5" spans="1:17" ht="30.95" customHeight="1" x14ac:dyDescent="0.3">
      <c r="A5" s="4"/>
      <c r="B5" s="4"/>
      <c r="C5" s="7">
        <v>1569</v>
      </c>
      <c r="D5" s="5" t="s">
        <v>59</v>
      </c>
      <c r="E5" s="5" t="s">
        <v>55</v>
      </c>
      <c r="F5" s="6" t="s">
        <v>14</v>
      </c>
      <c r="G5" s="6" t="s">
        <v>14</v>
      </c>
      <c r="H5" s="9">
        <v>0.05</v>
      </c>
      <c r="I5" s="6">
        <f t="shared" ref="I5:I14" si="0">SUM(C5-C5*H5)</f>
        <v>1490.55</v>
      </c>
      <c r="J5" s="9">
        <v>7.0000000000000007E-2</v>
      </c>
      <c r="K5" s="6">
        <f t="shared" ref="K5:K14" si="1">SUM(C5-C5*J5)</f>
        <v>1459.17</v>
      </c>
      <c r="L5" s="9">
        <v>0.1</v>
      </c>
      <c r="M5" s="6">
        <f t="shared" ref="M5:M14" si="2">SUM(C5-C5*L5)</f>
        <v>1412.1</v>
      </c>
      <c r="N5" s="5" t="s">
        <v>15</v>
      </c>
      <c r="O5" s="10" t="s">
        <v>35</v>
      </c>
      <c r="P5" s="10" t="s">
        <v>66</v>
      </c>
      <c r="Q5" s="10" t="s">
        <v>36</v>
      </c>
    </row>
    <row r="6" spans="1:17" ht="30.95" customHeight="1" x14ac:dyDescent="0.25">
      <c r="A6" s="6"/>
      <c r="B6" s="6"/>
      <c r="C6" s="7">
        <v>1539</v>
      </c>
      <c r="D6" s="5" t="s">
        <v>60</v>
      </c>
      <c r="E6" s="8" t="s">
        <v>56</v>
      </c>
      <c r="F6" s="6" t="s">
        <v>14</v>
      </c>
      <c r="G6" s="6" t="s">
        <v>14</v>
      </c>
      <c r="H6" s="9">
        <v>0.05</v>
      </c>
      <c r="I6" s="6">
        <f t="shared" si="0"/>
        <v>1462.05</v>
      </c>
      <c r="J6" s="9">
        <v>7.0000000000000007E-2</v>
      </c>
      <c r="K6" s="6">
        <f t="shared" si="1"/>
        <v>1431.27</v>
      </c>
      <c r="L6" s="9">
        <v>0.1</v>
      </c>
      <c r="M6" s="6">
        <f t="shared" si="2"/>
        <v>1385.1</v>
      </c>
      <c r="N6" s="5"/>
      <c r="O6" s="11" t="s">
        <v>16</v>
      </c>
      <c r="P6" s="11" t="s">
        <v>17</v>
      </c>
      <c r="Q6" s="11" t="s">
        <v>18</v>
      </c>
    </row>
    <row r="7" spans="1:17" ht="30.95" customHeight="1" x14ac:dyDescent="0.3">
      <c r="A7" s="6"/>
      <c r="B7" s="6"/>
      <c r="C7" s="7">
        <v>1488</v>
      </c>
      <c r="D7" s="5" t="s">
        <v>61</v>
      </c>
      <c r="E7" s="5" t="s">
        <v>57</v>
      </c>
      <c r="F7" s="6" t="s">
        <v>14</v>
      </c>
      <c r="G7" s="6" t="s">
        <v>14</v>
      </c>
      <c r="H7" s="9">
        <v>0.05</v>
      </c>
      <c r="I7" s="6">
        <f t="shared" si="0"/>
        <v>1413.6</v>
      </c>
      <c r="J7" s="9">
        <v>7.0000000000000007E-2</v>
      </c>
      <c r="K7" s="6">
        <f t="shared" si="1"/>
        <v>1383.84</v>
      </c>
      <c r="L7" s="9">
        <v>0.1</v>
      </c>
      <c r="M7" s="6">
        <f t="shared" si="2"/>
        <v>1339.2</v>
      </c>
      <c r="N7" s="5"/>
      <c r="O7" s="11" t="s">
        <v>19</v>
      </c>
      <c r="P7" s="11" t="s">
        <v>20</v>
      </c>
      <c r="Q7" s="11" t="s">
        <v>21</v>
      </c>
    </row>
    <row r="8" spans="1:17" ht="30.95" customHeight="1" x14ac:dyDescent="0.3">
      <c r="A8" s="6"/>
      <c r="B8" s="6"/>
      <c r="C8" s="7">
        <v>1569</v>
      </c>
      <c r="D8" s="5" t="s">
        <v>62</v>
      </c>
      <c r="E8" s="5" t="s">
        <v>58</v>
      </c>
      <c r="F8" s="6" t="s">
        <v>14</v>
      </c>
      <c r="G8" s="6" t="s">
        <v>14</v>
      </c>
      <c r="H8" s="9">
        <v>0.05</v>
      </c>
      <c r="I8" s="6">
        <f t="shared" si="0"/>
        <v>1490.55</v>
      </c>
      <c r="J8" s="9">
        <v>7.0000000000000007E-2</v>
      </c>
      <c r="K8" s="6">
        <f t="shared" si="1"/>
        <v>1459.17</v>
      </c>
      <c r="L8" s="9">
        <v>0.1</v>
      </c>
      <c r="M8" s="6">
        <f t="shared" si="2"/>
        <v>1412.1</v>
      </c>
      <c r="N8" s="5"/>
      <c r="O8" s="11" t="s">
        <v>37</v>
      </c>
      <c r="P8" s="11" t="s">
        <v>38</v>
      </c>
      <c r="Q8" s="11" t="s">
        <v>39</v>
      </c>
    </row>
    <row r="9" spans="1:17" ht="30.95" customHeight="1" x14ac:dyDescent="0.3">
      <c r="A9" s="6"/>
      <c r="B9" s="6"/>
      <c r="C9" s="7">
        <v>1999</v>
      </c>
      <c r="D9" s="5" t="s">
        <v>63</v>
      </c>
      <c r="E9" s="13" t="s">
        <v>34</v>
      </c>
      <c r="F9" s="6" t="s">
        <v>14</v>
      </c>
      <c r="G9" s="6" t="s">
        <v>14</v>
      </c>
      <c r="H9" s="9">
        <v>0.05</v>
      </c>
      <c r="I9" s="6">
        <f t="shared" si="0"/>
        <v>1899.05</v>
      </c>
      <c r="J9" s="9">
        <v>7.0000000000000007E-2</v>
      </c>
      <c r="K9" s="6">
        <f t="shared" si="1"/>
        <v>1859.07</v>
      </c>
      <c r="L9" s="9">
        <v>0.1</v>
      </c>
      <c r="M9" s="6">
        <f t="shared" si="2"/>
        <v>1799.1</v>
      </c>
      <c r="N9" s="5"/>
      <c r="O9" s="11" t="s">
        <v>24</v>
      </c>
      <c r="P9" s="11" t="s">
        <v>25</v>
      </c>
      <c r="Q9" s="11" t="s">
        <v>26</v>
      </c>
    </row>
    <row r="10" spans="1:17" ht="30.95" customHeight="1" x14ac:dyDescent="0.3">
      <c r="A10" s="6"/>
      <c r="B10" s="6"/>
      <c r="C10" s="7">
        <v>2099</v>
      </c>
      <c r="D10" s="5" t="s">
        <v>64</v>
      </c>
      <c r="E10" s="5" t="s">
        <v>65</v>
      </c>
      <c r="F10" s="6" t="s">
        <v>14</v>
      </c>
      <c r="G10" s="6" t="s">
        <v>14</v>
      </c>
      <c r="H10" s="9">
        <v>0.05</v>
      </c>
      <c r="I10" s="6">
        <f t="shared" si="0"/>
        <v>1994.05</v>
      </c>
      <c r="J10" s="9">
        <v>7.0000000000000007E-2</v>
      </c>
      <c r="K10" s="6">
        <f t="shared" si="1"/>
        <v>1952.07</v>
      </c>
      <c r="L10" s="9">
        <v>0.1</v>
      </c>
      <c r="M10" s="6">
        <f t="shared" si="2"/>
        <v>1889.1</v>
      </c>
      <c r="N10" s="5"/>
      <c r="O10" s="5" t="s">
        <v>46</v>
      </c>
      <c r="P10" s="5" t="s">
        <v>48</v>
      </c>
      <c r="Q10" s="5" t="s">
        <v>47</v>
      </c>
    </row>
    <row r="11" spans="1:17" ht="30.95" customHeight="1" x14ac:dyDescent="0.3">
      <c r="A11" s="6"/>
      <c r="B11" s="5"/>
      <c r="C11" s="7">
        <v>1399</v>
      </c>
      <c r="D11" s="5" t="s">
        <v>71</v>
      </c>
      <c r="E11" s="5" t="s">
        <v>70</v>
      </c>
      <c r="F11" s="6" t="s">
        <v>14</v>
      </c>
      <c r="G11" s="6" t="s">
        <v>14</v>
      </c>
      <c r="H11" s="9">
        <v>0.05</v>
      </c>
      <c r="I11" s="6">
        <f t="shared" si="0"/>
        <v>1329.05</v>
      </c>
      <c r="J11" s="9">
        <v>7.0000000000000007E-2</v>
      </c>
      <c r="K11" s="6">
        <f t="shared" si="1"/>
        <v>1301.07</v>
      </c>
      <c r="L11" s="9">
        <v>0.1</v>
      </c>
      <c r="M11" s="6">
        <f t="shared" si="2"/>
        <v>1259.0999999999999</v>
      </c>
      <c r="O11" s="5" t="s">
        <v>49</v>
      </c>
      <c r="P11" s="5" t="s">
        <v>51</v>
      </c>
      <c r="Q11" s="5" t="s">
        <v>50</v>
      </c>
    </row>
    <row r="12" spans="1:17" ht="30.95" customHeight="1" x14ac:dyDescent="0.3">
      <c r="A12" s="6"/>
      <c r="B12" s="5"/>
      <c r="C12" s="7">
        <v>1499</v>
      </c>
      <c r="D12" s="5" t="s">
        <v>72</v>
      </c>
      <c r="E12" s="5" t="s">
        <v>73</v>
      </c>
      <c r="F12" s="6" t="s">
        <v>14</v>
      </c>
      <c r="G12" s="6" t="s">
        <v>14</v>
      </c>
      <c r="H12" s="9">
        <v>0.05</v>
      </c>
      <c r="I12" s="6">
        <f t="shared" si="0"/>
        <v>1424.05</v>
      </c>
      <c r="J12" s="9">
        <v>7.0000000000000007E-2</v>
      </c>
      <c r="K12" s="6">
        <f t="shared" si="1"/>
        <v>1394.07</v>
      </c>
      <c r="L12" s="9">
        <v>0.1</v>
      </c>
      <c r="M12" s="6">
        <f t="shared" si="2"/>
        <v>1349.1</v>
      </c>
      <c r="N12" s="5"/>
      <c r="O12" s="5" t="s">
        <v>52</v>
      </c>
      <c r="P12" s="5" t="s">
        <v>54</v>
      </c>
      <c r="Q12" s="5" t="s">
        <v>53</v>
      </c>
    </row>
    <row r="13" spans="1:17" ht="30.95" customHeight="1" x14ac:dyDescent="0.3">
      <c r="A13" s="6"/>
      <c r="B13" s="5"/>
      <c r="C13" s="7">
        <v>1569</v>
      </c>
      <c r="D13" s="5" t="s">
        <v>78</v>
      </c>
      <c r="E13" s="5" t="s">
        <v>79</v>
      </c>
      <c r="F13" s="6" t="s">
        <v>14</v>
      </c>
      <c r="G13" s="6" t="s">
        <v>14</v>
      </c>
      <c r="H13" s="9">
        <v>0.05</v>
      </c>
      <c r="I13" s="6">
        <f t="shared" si="0"/>
        <v>1490.55</v>
      </c>
      <c r="J13" s="9">
        <v>7.0000000000000007E-2</v>
      </c>
      <c r="K13" s="6">
        <f t="shared" si="1"/>
        <v>1459.17</v>
      </c>
      <c r="L13" s="9">
        <v>0.1</v>
      </c>
      <c r="M13" s="6">
        <f t="shared" si="2"/>
        <v>1412.1</v>
      </c>
      <c r="N13" s="5"/>
      <c r="O13" s="5" t="s">
        <v>67</v>
      </c>
      <c r="P13" s="5" t="s">
        <v>68</v>
      </c>
      <c r="Q13" s="5" t="s">
        <v>69</v>
      </c>
    </row>
    <row r="14" spans="1:17" ht="30.95" customHeight="1" x14ac:dyDescent="0.3">
      <c r="A14" s="6"/>
      <c r="B14" s="5" t="s">
        <v>74</v>
      </c>
      <c r="C14" s="7">
        <v>4999</v>
      </c>
      <c r="D14" s="5" t="s">
        <v>80</v>
      </c>
      <c r="E14" s="5" t="s">
        <v>81</v>
      </c>
      <c r="F14" s="6" t="s">
        <v>14</v>
      </c>
      <c r="G14" s="6" t="s">
        <v>14</v>
      </c>
      <c r="H14" s="9">
        <v>0.05</v>
      </c>
      <c r="I14" s="6">
        <f t="shared" si="0"/>
        <v>4749.05</v>
      </c>
      <c r="J14" s="9">
        <v>7.0000000000000007E-2</v>
      </c>
      <c r="K14" s="6">
        <f t="shared" si="1"/>
        <v>4649.07</v>
      </c>
      <c r="L14" s="9">
        <v>0.1</v>
      </c>
      <c r="M14" s="6">
        <f t="shared" si="2"/>
        <v>4499.1000000000004</v>
      </c>
      <c r="N14" s="5"/>
      <c r="O14" s="5" t="s">
        <v>75</v>
      </c>
      <c r="P14" s="5" t="s">
        <v>76</v>
      </c>
      <c r="Q14" s="5" t="s">
        <v>77</v>
      </c>
    </row>
    <row r="15" spans="1:17" ht="30.95" customHeight="1" x14ac:dyDescent="0.3">
      <c r="A15" s="6"/>
      <c r="B15" s="6"/>
      <c r="C15" s="7"/>
      <c r="D15" s="5"/>
      <c r="E15" s="5"/>
      <c r="F15" s="6" t="s">
        <v>14</v>
      </c>
      <c r="G15" s="6" t="s">
        <v>14</v>
      </c>
      <c r="H15" s="9"/>
      <c r="I15" s="6">
        <f t="shared" ref="I15:I17" si="3">SUM(C15-C15*H15)</f>
        <v>0</v>
      </c>
      <c r="J15" s="9"/>
      <c r="K15" s="6">
        <f t="shared" ref="K15:K17" si="4">SUM(C15-C15*J15)</f>
        <v>0</v>
      </c>
      <c r="L15" s="9"/>
      <c r="M15" s="6">
        <f t="shared" ref="M15:M17" si="5">SUM(C15-C15*L15)</f>
        <v>0</v>
      </c>
      <c r="N15" s="5"/>
      <c r="O15" s="11" t="s">
        <v>40</v>
      </c>
      <c r="P15" s="11" t="s">
        <v>42</v>
      </c>
      <c r="Q15" s="11" t="s">
        <v>41</v>
      </c>
    </row>
    <row r="16" spans="1:17" ht="30.95" customHeight="1" x14ac:dyDescent="0.3">
      <c r="A16" s="6"/>
      <c r="B16" s="6"/>
      <c r="C16" s="7"/>
      <c r="D16" s="5"/>
      <c r="E16" s="5"/>
      <c r="F16" s="6" t="s">
        <v>14</v>
      </c>
      <c r="G16" s="6" t="s">
        <v>14</v>
      </c>
      <c r="H16" s="9"/>
      <c r="I16" s="6">
        <f t="shared" si="3"/>
        <v>0</v>
      </c>
      <c r="J16" s="9"/>
      <c r="K16" s="6">
        <f t="shared" si="4"/>
        <v>0</v>
      </c>
      <c r="L16" s="9"/>
      <c r="M16" s="6">
        <f t="shared" si="5"/>
        <v>0</v>
      </c>
      <c r="N16" s="5"/>
      <c r="O16" s="12" t="s">
        <v>43</v>
      </c>
      <c r="P16" s="12" t="s">
        <v>45</v>
      </c>
      <c r="Q16" s="12" t="s">
        <v>44</v>
      </c>
    </row>
    <row r="17" spans="1:17" ht="30.95" customHeight="1" x14ac:dyDescent="0.3">
      <c r="A17" s="6"/>
      <c r="B17" s="6"/>
      <c r="C17" s="7"/>
      <c r="D17" s="5"/>
      <c r="E17" s="5"/>
      <c r="F17" s="6" t="s">
        <v>14</v>
      </c>
      <c r="G17" s="6" t="s">
        <v>14</v>
      </c>
      <c r="H17" s="9"/>
      <c r="I17" s="6">
        <f t="shared" si="3"/>
        <v>0</v>
      </c>
      <c r="J17" s="9"/>
      <c r="K17" s="6">
        <f t="shared" si="4"/>
        <v>0</v>
      </c>
      <c r="L17" s="9"/>
      <c r="M17" s="6">
        <f t="shared" si="5"/>
        <v>0</v>
      </c>
      <c r="N17" s="5"/>
      <c r="O17" s="12" t="s">
        <v>27</v>
      </c>
      <c r="P17" s="12" t="s">
        <v>28</v>
      </c>
      <c r="Q17" s="12" t="s">
        <v>29</v>
      </c>
    </row>
    <row r="18" spans="1:17" ht="15.75" x14ac:dyDescent="0.3">
      <c r="E18" s="1" t="s">
        <v>22</v>
      </c>
    </row>
    <row r="19" spans="1:17" ht="15.75" x14ac:dyDescent="0.3">
      <c r="E19" s="1" t="s">
        <v>23</v>
      </c>
    </row>
    <row r="20" spans="1:17" ht="15.75" x14ac:dyDescent="0.3">
      <c r="E20" s="1" t="s">
        <v>82</v>
      </c>
    </row>
  </sheetData>
  <mergeCells count="16">
    <mergeCell ref="Q3:Q4"/>
    <mergeCell ref="A1:Q1"/>
    <mergeCell ref="A2:Q2"/>
    <mergeCell ref="A3:A4"/>
    <mergeCell ref="B3:B4"/>
    <mergeCell ref="C3:C4"/>
    <mergeCell ref="D3:D4"/>
    <mergeCell ref="E3:E4"/>
    <mergeCell ref="F3:F4"/>
    <mergeCell ref="G3:G4"/>
    <mergeCell ref="H3:I3"/>
    <mergeCell ref="J3:K3"/>
    <mergeCell ref="L3:M3"/>
    <mergeCell ref="N3:N4"/>
    <mergeCell ref="O3:O4"/>
    <mergeCell ref="P3:P4"/>
  </mergeCells>
  <phoneticPr fontId="1" type="noConversion"/>
  <pageMargins left="0.39370078740157483" right="0.19685039370078741" top="0.74803149606299213" bottom="0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3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2021-08-23T10:50:48Z</dcterms:modified>
</cp:coreProperties>
</file>